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7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.DESKTOP-2A6VTUF\Desktop\МБУ 18.10.2021\2021\Нормативы\Нормативы сентябрь\"/>
    </mc:Choice>
  </mc:AlternateContent>
  <bookViews>
    <workbookView xWindow="0" yWindow="0" windowWidth="28800" windowHeight="11775"/>
  </bookViews>
  <sheets>
    <sheet name="2021" sheetId="1" r:id="rId1"/>
    <sheet name="2022" sheetId="2" r:id="rId2"/>
    <sheet name="2023" sheetId="3" r:id="rId3"/>
  </sheets>
  <definedNames>
    <definedName name="Z_75354E16_DA2A_4D30_8750_53539EDB65D0_.wvu.Cols" localSheetId="0" hidden="1">'2021'!$O:$O</definedName>
    <definedName name="Z_75354E16_DA2A_4D30_8750_53539EDB65D0_.wvu.PrintArea" localSheetId="2" hidden="1">'2023'!$A$1:$O$12</definedName>
    <definedName name="Z_75354E16_DA2A_4D30_8750_53539EDB65D0_.wvu.Rows" localSheetId="1" hidden="1">'2022'!$6:$7,'2022'!$9:$10,'2022'!$12:$12,'2022'!$14:$14,'2022'!$16:$16</definedName>
    <definedName name="Z_75354E16_DA2A_4D30_8750_53539EDB65D0_.wvu.Rows" localSheetId="2" hidden="1">'2023'!$7:$7</definedName>
    <definedName name="Z_78F1EF9A_7CB9_4483_AAA0_FFCA06BF0B4D_.wvu.Cols" localSheetId="0" hidden="1">'2021'!$O:$O</definedName>
    <definedName name="Z_78F1EF9A_7CB9_4483_AAA0_FFCA06BF0B4D_.wvu.PrintArea" localSheetId="2" hidden="1">'2023'!$A$1:$O$12</definedName>
    <definedName name="Z_78F1EF9A_7CB9_4483_AAA0_FFCA06BF0B4D_.wvu.Rows" localSheetId="1" hidden="1">'2022'!$6:$7,'2022'!$9:$10,'2022'!$12:$12,'2022'!$14:$14,'2022'!$16:$16</definedName>
    <definedName name="Z_78F1EF9A_7CB9_4483_AAA0_FFCA06BF0B4D_.wvu.Rows" localSheetId="2" hidden="1">'2023'!$7:$7</definedName>
    <definedName name="Z_EA703861_8549_4710_8AD5_C6ED7CB87F85_.wvu.Cols" localSheetId="0" hidden="1">'2021'!$O:$O</definedName>
    <definedName name="Z_EA703861_8549_4710_8AD5_C6ED7CB87F85_.wvu.PrintArea" localSheetId="2" hidden="1">'2023'!$A$1:$O$12</definedName>
    <definedName name="Z_EA703861_8549_4710_8AD5_C6ED7CB87F85_.wvu.Rows" localSheetId="1" hidden="1">'2022'!$13:$13</definedName>
    <definedName name="Z_EA703861_8549_4710_8AD5_C6ED7CB87F85_.wvu.Rows" localSheetId="2" hidden="1">'2023'!$7:$7</definedName>
    <definedName name="_xlnm.Print_Area" localSheetId="2">'2023'!$A$1:$O$12</definedName>
  </definedNames>
  <calcPr calcId="162913"/>
  <customWorkbookViews>
    <customWorkbookView name="ZAKUP1 - Личное представление" guid="{75354E16-DA2A-4D30-8750-53539EDB65D0}" mergeInterval="0" personalView="1" xWindow="46" yWindow="46" windowWidth="1730" windowHeight="965" activeSheetId="1"/>
    <customWorkbookView name="OBCH2 - Личное представление" guid="{EA703861-8549-4710-8AD5-C6ED7CB87F85}" mergeInterval="0" personalView="1" maximized="1" xWindow="-8" yWindow="-8" windowWidth="1936" windowHeight="1056" activeSheetId="1"/>
    <customWorkbookView name="Ирина - Личное представление" guid="{78F1EF9A-7CB9-4483-AAA0-FFCA06BF0B4D}" mergeInterval="0" personalView="1" maximized="1" xWindow="-9" yWindow="-9" windowWidth="1938" windowHeight="1048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 l="1"/>
  <c r="E8" i="1" s="1"/>
  <c r="M8" i="1" l="1"/>
  <c r="O12" i="3"/>
  <c r="E11" i="3"/>
  <c r="E9" i="3"/>
  <c r="E8" i="3"/>
  <c r="E6" i="3"/>
  <c r="E15" i="2"/>
  <c r="D13" i="2"/>
  <c r="D11" i="2"/>
  <c r="E11" i="2" s="1"/>
  <c r="E8" i="2"/>
  <c r="O8" i="2"/>
  <c r="P7" i="1"/>
  <c r="F8" i="3"/>
  <c r="D7" i="1" l="1"/>
  <c r="D6" i="1"/>
  <c r="G6" i="3" l="1"/>
  <c r="F11" i="2"/>
  <c r="P12" i="1" l="1"/>
  <c r="G15" i="2"/>
  <c r="D11" i="1" l="1"/>
  <c r="H17" i="1" s="1"/>
  <c r="D10" i="1"/>
  <c r="G10" i="1" s="1"/>
  <c r="D9" i="1"/>
  <c r="E9" i="1" s="1"/>
  <c r="E14" i="1" l="1"/>
  <c r="H14" i="1"/>
  <c r="F8" i="1"/>
  <c r="F14" i="1" s="1"/>
  <c r="G8" i="1"/>
  <c r="G14" i="1" s="1"/>
  <c r="N8" i="1"/>
  <c r="E10" i="1"/>
  <c r="F11" i="1"/>
  <c r="F17" i="1" s="1"/>
  <c r="E11" i="1"/>
  <c r="E17" i="1" s="1"/>
  <c r="I11" i="1"/>
  <c r="N9" i="1"/>
  <c r="G10" i="3"/>
  <c r="N11" i="3"/>
  <c r="M11" i="3"/>
  <c r="L11" i="3"/>
  <c r="J11" i="3"/>
  <c r="I11" i="3"/>
  <c r="G11" i="3"/>
  <c r="F11" i="3"/>
  <c r="N10" i="3"/>
  <c r="M10" i="3"/>
  <c r="L10" i="3"/>
  <c r="J10" i="3"/>
  <c r="I10" i="3"/>
  <c r="F10" i="3"/>
  <c r="E10" i="3"/>
  <c r="G9" i="3"/>
  <c r="N9" i="3"/>
  <c r="J9" i="3"/>
  <c r="M9" i="3" l="1"/>
  <c r="L9" i="3"/>
  <c r="I9" i="3"/>
  <c r="F9" i="3"/>
  <c r="N8" i="3"/>
  <c r="I8" i="3"/>
  <c r="J8" i="3"/>
  <c r="M8" i="3"/>
  <c r="L8" i="3"/>
  <c r="G8" i="3"/>
  <c r="N6" i="3"/>
  <c r="M6" i="3"/>
  <c r="L6" i="3"/>
  <c r="J6" i="3"/>
  <c r="I6" i="3"/>
  <c r="F6" i="3"/>
  <c r="O18" i="2"/>
  <c r="N17" i="2"/>
  <c r="M17" i="2"/>
  <c r="L17" i="2"/>
  <c r="J17" i="2"/>
  <c r="I17" i="2"/>
  <c r="G17" i="2"/>
  <c r="F17" i="2"/>
  <c r="E17" i="2"/>
  <c r="N15" i="2"/>
  <c r="M15" i="2"/>
  <c r="L15" i="2"/>
  <c r="J15" i="2"/>
  <c r="I15" i="2"/>
  <c r="F15" i="2"/>
  <c r="N13" i="2"/>
  <c r="M13" i="2"/>
  <c r="L13" i="2"/>
  <c r="J13" i="2"/>
  <c r="I13" i="2"/>
  <c r="G13" i="2"/>
  <c r="F13" i="2"/>
  <c r="E13" i="2"/>
  <c r="N11" i="2"/>
  <c r="M11" i="2"/>
  <c r="L11" i="2"/>
  <c r="J11" i="2"/>
  <c r="I11" i="2"/>
  <c r="G11" i="2"/>
  <c r="N8" i="2"/>
  <c r="M8" i="2"/>
  <c r="L8" i="2"/>
  <c r="J8" i="2"/>
  <c r="I8" i="2"/>
  <c r="G8" i="2"/>
  <c r="F8" i="2"/>
  <c r="E7" i="1" l="1"/>
  <c r="J10" i="1" l="1"/>
  <c r="N10" i="1"/>
  <c r="L10" i="1"/>
  <c r="I10" i="1"/>
  <c r="M10" i="1"/>
  <c r="F10" i="1"/>
  <c r="J11" i="1"/>
  <c r="L11" i="1"/>
  <c r="N11" i="1"/>
  <c r="G11" i="1"/>
  <c r="G17" i="1" s="1"/>
  <c r="M11" i="1"/>
  <c r="J9" i="1"/>
  <c r="G9" i="1"/>
  <c r="I9" i="1"/>
  <c r="M9" i="1"/>
  <c r="F9" i="1"/>
  <c r="L9" i="1"/>
  <c r="I8" i="1"/>
  <c r="J8" i="1"/>
  <c r="L8" i="1"/>
  <c r="J7" i="1"/>
  <c r="I7" i="1"/>
  <c r="M7" i="1"/>
  <c r="G7" i="1"/>
  <c r="L7" i="1"/>
  <c r="F7" i="1"/>
  <c r="N7" i="1"/>
</calcChain>
</file>

<file path=xl/sharedStrings.xml><?xml version="1.0" encoding="utf-8"?>
<sst xmlns="http://schemas.openxmlformats.org/spreadsheetml/2006/main" count="75" uniqueCount="28">
  <si>
    <t>Наименование услуги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</si>
  <si>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</si>
  <si>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</si>
  <si>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</si>
  <si>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</si>
  <si>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</si>
  <si>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</si>
  <si>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</si>
  <si>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</si>
  <si>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</si>
  <si>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</si>
  <si>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</si>
  <si>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</si>
  <si>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Благоустройство дворовых территорий</t>
  </si>
  <si>
    <t>N п/п</t>
  </si>
  <si>
    <t>Благоустройство объектов озеленения</t>
  </si>
  <si>
    <t>Содержание объектов монументального искусства</t>
  </si>
  <si>
    <t>Организация освещения улиц</t>
  </si>
  <si>
    <t xml:space="preserve">Содержание в чистоте территории города </t>
  </si>
  <si>
    <t>Содержание объектов дорожного хозяйства</t>
  </si>
  <si>
    <t>Расчет базовых нормативов затрат на услугу на 2021 год</t>
  </si>
  <si>
    <t>Расчет базовых нормативов затрат на услугу на 2022 год</t>
  </si>
  <si>
    <t>Объем муниципальной услуги, ед.</t>
  </si>
  <si>
    <t>Норматив (на ед. услуги), руб.</t>
  </si>
  <si>
    <t>Сумма финансового обеспечения выполнения муниципального задания, руб.</t>
  </si>
  <si>
    <t>Расчет базовых нормативов затрат на услугу на 2023 год</t>
  </si>
  <si>
    <t>Итого</t>
  </si>
  <si>
    <r>
      <t>Приложение 
к Постановлению администрации
Раменского городского округа 
от</t>
    </r>
    <r>
      <rPr>
        <u/>
        <sz val="14"/>
        <color theme="1"/>
        <rFont val="Times New Roman"/>
        <family val="1"/>
        <charset val="204"/>
      </rPr>
      <t xml:space="preserve">     22.10.2021     </t>
    </r>
    <r>
      <rPr>
        <sz val="14"/>
        <color theme="1"/>
        <rFont val="Times New Roman"/>
        <family val="1"/>
        <charset val="204"/>
      </rPr>
      <t>№</t>
    </r>
    <r>
      <rPr>
        <u/>
        <sz val="14"/>
        <color theme="1"/>
        <rFont val="Times New Roman"/>
        <family val="1"/>
        <charset val="204"/>
      </rPr>
      <t xml:space="preserve">   11667___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</si>
</sst>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.00\ _₽_-;\-* #,##0.00\ _₽_-;_-* &quot;-&quot;??\ _₽_-;_-@_-"/>
    <numFmt numFmtId="165" formatCode="_-* #,##0.00000000\ _₽_-;\-* #,##0.00000000\ _₽_-;_-* &quot;-&quot;??\ _₽_-;_-@_-"/>
    <numFmt numFmtId="166" formatCode="_-* #,##0.000000000\ _₽_-;\-* #,##0.000000000\ _₽_-;_-* &quot;-&quot;??\ _₽_-;_-@_-"/>
    <numFmt numFmtId="167" formatCode="#,##0.0"/>
    <numFmt numFmtId="168" formatCode="0.000"/>
    <numFmt numFmtId="169" formatCode="#,##0.00\ _₽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5">
    <xf numFmtId="0" fontId="0" fillId="0" borderId="0" xfId="0"/>
    <xf numFmtId="43" fontId="0" fillId="0" borderId="0" xfId="0" applyNumberFormat="1"/>
    <xf numFmtId="0" fontId="0" fillId="0" borderId="0" xfId="0" applyBorder="1"/>
    <xf numFmtId="43" fontId="4" fillId="0" borderId="0" xfId="1" applyFont="1" applyFill="1" applyBorder="1" applyAlignment="1"/>
    <xf numFmtId="43" fontId="3" fillId="0" borderId="0" xfId="1" applyFont="1" applyFill="1" applyBorder="1" applyAlignment="1">
      <alignment vertical="center" wrapText="1"/>
    </xf>
    <xf numFmtId="43" fontId="3" fillId="0" borderId="0" xfId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4" fontId="3" fillId="0" borderId="0" xfId="1" applyNumberFormat="1" applyFont="1" applyFill="1" applyBorder="1" applyAlignment="1">
      <alignment vertical="center" wrapText="1"/>
    </xf>
    <xf numFmtId="4" fontId="3" fillId="0" borderId="0" xfId="1" applyNumberFormat="1" applyFont="1" applyFill="1" applyBorder="1" applyAlignment="1">
      <alignment vertical="center"/>
    </xf>
    <xf numFmtId="4" fontId="0" fillId="0" borderId="0" xfId="0" applyNumberFormat="1"/>
    <xf numFmtId="43" fontId="0" fillId="0" borderId="0" xfId="0" applyNumberFormat="1" applyFont="1" applyFill="1" applyBorder="1" applyAlignment="1">
      <alignment vertical="center" wrapText="1"/>
    </xf>
    <xf numFmtId="43" fontId="0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5" fillId="0" borderId="1" xfId="1" applyFont="1" applyFill="1" applyBorder="1" applyAlignment="1">
      <alignment horizontal="right" vertical="center" wrapText="1"/>
    </xf>
    <xf numFmtId="43" fontId="5" fillId="0" borderId="1" xfId="1" applyFont="1" applyBorder="1" applyAlignment="1">
      <alignment horizontal="right" vertical="center" wrapText="1"/>
    </xf>
    <xf numFmtId="43" fontId="5" fillId="0" borderId="3" xfId="1" applyFont="1" applyBorder="1" applyAlignment="1">
      <alignment horizontal="right" vertical="center" wrapText="1"/>
    </xf>
    <xf numFmtId="43" fontId="5" fillId="0" borderId="3" xfId="1" applyFont="1" applyFill="1" applyBorder="1" applyAlignment="1">
      <alignment horizontal="right" vertical="center" wrapText="1"/>
    </xf>
    <xf numFmtId="43" fontId="5" fillId="0" borderId="5" xfId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justify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5" fillId="0" borderId="3" xfId="1" applyNumberFormat="1" applyFont="1" applyFill="1" applyBorder="1" applyAlignment="1">
      <alignment horizontal="right" vertical="center" wrapText="1"/>
    </xf>
    <xf numFmtId="4" fontId="5" fillId="0" borderId="1" xfId="1" applyNumberFormat="1" applyFont="1" applyFill="1" applyBorder="1" applyAlignment="1">
      <alignment horizontal="right" vertical="center" wrapText="1"/>
    </xf>
    <xf numFmtId="4" fontId="2" fillId="0" borderId="0" xfId="0" applyNumberFormat="1" applyFont="1" applyFill="1" applyBorder="1" applyAlignment="1">
      <alignment horizontal="right" vertical="center" wrapText="1"/>
    </xf>
    <xf numFmtId="165" fontId="0" fillId="0" borderId="0" xfId="0" applyNumberFormat="1" applyBorder="1"/>
    <xf numFmtId="166" fontId="0" fillId="0" borderId="0" xfId="0" applyNumberFormat="1" applyBorder="1"/>
    <xf numFmtId="164" fontId="5" fillId="0" borderId="1" xfId="1" applyNumberFormat="1" applyFont="1" applyFill="1" applyBorder="1" applyAlignment="1">
      <alignment horizontal="right" vertical="center" wrapText="1"/>
    </xf>
    <xf numFmtId="4" fontId="5" fillId="0" borderId="0" xfId="0" applyNumberFormat="1" applyFont="1" applyFill="1" applyBorder="1" applyAlignment="1">
      <alignment horizontal="right" vertical="center" wrapText="1"/>
    </xf>
    <xf numFmtId="164" fontId="5" fillId="0" borderId="3" xfId="1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0" xfId="0" applyFont="1" applyFill="1"/>
    <xf numFmtId="0" fontId="0" fillId="0" borderId="0" xfId="0" applyFill="1"/>
    <xf numFmtId="0" fontId="0" fillId="0" borderId="0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4" fontId="0" fillId="0" borderId="0" xfId="0" applyNumberFormat="1" applyFill="1" applyBorder="1"/>
    <xf numFmtId="43" fontId="0" fillId="0" borderId="0" xfId="0" applyNumberFormat="1" applyFill="1" applyBorder="1"/>
    <xf numFmtId="43" fontId="0" fillId="0" borderId="0" xfId="0" applyNumberFormat="1" applyFill="1"/>
    <xf numFmtId="4" fontId="2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5" fillId="0" borderId="1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right" vertical="center" wrapText="1"/>
    </xf>
    <xf numFmtId="2" fontId="5" fillId="0" borderId="1" xfId="1" applyNumberFormat="1" applyFont="1" applyBorder="1" applyAlignment="1">
      <alignment horizontal="right" vertical="center" wrapText="1"/>
    </xf>
    <xf numFmtId="164" fontId="0" fillId="0" borderId="0" xfId="0" applyNumberFormat="1"/>
    <xf numFmtId="2" fontId="5" fillId="0" borderId="1" xfId="1" applyNumberFormat="1" applyFont="1" applyFill="1" applyBorder="1" applyAlignment="1">
      <alignment horizontal="right" vertical="center" wrapText="1"/>
    </xf>
    <xf numFmtId="2" fontId="5" fillId="0" borderId="3" xfId="1" applyNumberFormat="1" applyFont="1" applyBorder="1" applyAlignment="1">
      <alignment horizontal="right" vertical="center" wrapText="1"/>
    </xf>
    <xf numFmtId="168" fontId="5" fillId="0" borderId="3" xfId="1" applyNumberFormat="1" applyFont="1" applyBorder="1" applyAlignment="1">
      <alignment horizontal="right" vertical="center" wrapText="1"/>
    </xf>
    <xf numFmtId="167" fontId="5" fillId="0" borderId="3" xfId="0" applyNumberFormat="1" applyFont="1" applyFill="1" applyBorder="1" applyAlignment="1">
      <alignment horizontal="right" vertical="center" wrapText="1"/>
    </xf>
    <xf numFmtId="4" fontId="5" fillId="0" borderId="3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vertical="center" wrapText="1"/>
    </xf>
    <xf numFmtId="168" fontId="5" fillId="0" borderId="1" xfId="1" applyNumberFormat="1" applyFont="1" applyBorder="1" applyAlignment="1">
      <alignment horizontal="right" vertical="center" wrapText="1"/>
    </xf>
    <xf numFmtId="168" fontId="5" fillId="0" borderId="1" xfId="1" applyNumberFormat="1" applyFont="1" applyFill="1" applyBorder="1" applyAlignment="1">
      <alignment horizontal="right" vertical="center" wrapText="1"/>
    </xf>
    <xf numFmtId="164" fontId="0" fillId="0" borderId="0" xfId="0" applyNumberFormat="1" applyBorder="1"/>
    <xf numFmtId="0" fontId="0" fillId="0" borderId="0" xfId="0" applyFont="1"/>
    <xf numFmtId="0" fontId="0" fillId="0" borderId="0" xfId="0" applyFont="1" applyBorder="1"/>
    <xf numFmtId="2" fontId="6" fillId="0" borderId="1" xfId="1" applyNumberFormat="1" applyFont="1" applyBorder="1" applyAlignment="1">
      <alignment horizontal="right" vertical="center"/>
    </xf>
    <xf numFmtId="0" fontId="0" fillId="0" borderId="1" xfId="0" applyBorder="1"/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right" vertical="center" wrapText="1"/>
    </xf>
    <xf numFmtId="43" fontId="6" fillId="0" borderId="0" xfId="1" applyFont="1" applyFill="1" applyAlignment="1">
      <alignment horizontal="right" vertical="center"/>
    </xf>
    <xf numFmtId="169" fontId="5" fillId="0" borderId="1" xfId="1" applyNumberFormat="1" applyFont="1" applyFill="1" applyBorder="1" applyAlignment="1">
      <alignment horizontal="right" vertical="center" wrapText="1"/>
    </xf>
    <xf numFmtId="164" fontId="0" fillId="0" borderId="0" xfId="0" applyNumberFormat="1" applyFill="1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164" fontId="5" fillId="2" borderId="1" xfId="1" applyNumberFormat="1" applyFont="1" applyFill="1" applyBorder="1" applyAlignment="1">
      <alignment horizontal="right" vertical="center" wrapText="1"/>
    </xf>
    <xf numFmtId="164" fontId="5" fillId="2" borderId="3" xfId="1" applyNumberFormat="1" applyFont="1" applyFill="1" applyBorder="1" applyAlignment="1">
      <alignment horizontal="right" vertical="center" wrapText="1"/>
    </xf>
    <xf numFmtId="4" fontId="2" fillId="2" borderId="0" xfId="0" applyNumberFormat="1" applyFont="1" applyFill="1" applyBorder="1" applyAlignment="1">
      <alignment horizontal="right" vertical="center" wrapText="1"/>
    </xf>
    <xf numFmtId="4" fontId="5" fillId="2" borderId="1" xfId="1" applyNumberFormat="1" applyFont="1" applyFill="1" applyBorder="1" applyAlignment="1">
      <alignment horizontal="right" vertical="center" wrapText="1"/>
    </xf>
    <xf numFmtId="164" fontId="0" fillId="2" borderId="0" xfId="0" applyNumberFormat="1" applyFill="1" applyBorder="1"/>
    <xf numFmtId="4" fontId="5" fillId="2" borderId="0" xfId="0" applyNumberFormat="1" applyFont="1" applyFill="1" applyBorder="1" applyAlignment="1">
      <alignment horizontal="right" vertical="center" wrapText="1"/>
    </xf>
    <xf numFmtId="0" fontId="0" fillId="2" borderId="0" xfId="0" applyFill="1" applyBorder="1"/>
    <xf numFmtId="0" fontId="0" fillId="2" borderId="0" xfId="0" applyFill="1"/>
    <xf numFmtId="0" fontId="5" fillId="0" borderId="0" xfId="0" applyFont="1" applyFill="1" applyAlignment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34" Type="http://schemas.openxmlformats.org/officeDocument/2006/relationships/revisionLog" Target="revisionLog3.xml"/><Relationship Id="rId33" Type="http://schemas.openxmlformats.org/officeDocument/2006/relationships/revisionLog" Target="revisionLog2.xml"/><Relationship Id="rId38" Type="http://schemas.openxmlformats.org/officeDocument/2006/relationships/revisionLog" Target="revisionLog7.xml"/><Relationship Id="rId32" Type="http://schemas.openxmlformats.org/officeDocument/2006/relationships/revisionLog" Target="revisionLog1.xml"/><Relationship Id="rId37" Type="http://schemas.openxmlformats.org/officeDocument/2006/relationships/revisionLog" Target="revisionLog6.xml"/><Relationship Id="rId36" Type="http://schemas.openxmlformats.org/officeDocument/2006/relationships/revisionLog" Target="revisionLog5.xml"/><Relationship Id="rId35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E1B3E74E-7A47-4A06-8984-E6D09E00B9D5}" diskRevisions="1" revisionId="283" version="16">
  <header guid="{2FD611C3-B90D-4353-83F9-55E0811801EE}" dateTime="2021-10-01T09:04:11" maxSheetId="4" userName="ZAKUP1" r:id="rId32" minRId="254" maxRId="260">
    <sheetIdMap count="3">
      <sheetId val="1"/>
      <sheetId val="2"/>
      <sheetId val="3"/>
    </sheetIdMap>
  </header>
  <header guid="{201662CE-F268-463A-83B5-E4B2D7546B68}" dateTime="2021-10-01T09:04:33" maxSheetId="4" userName="ZAKUP1" r:id="rId33" minRId="261">
    <sheetIdMap count="3">
      <sheetId val="1"/>
      <sheetId val="2"/>
      <sheetId val="3"/>
    </sheetIdMap>
  </header>
  <header guid="{17AA0212-F462-49D7-9CA7-BB93AC9DB17B}" dateTime="2021-10-06T08:56:13" maxSheetId="4" userName="ZAKUP1" r:id="rId34" minRId="262">
    <sheetIdMap count="3">
      <sheetId val="1"/>
      <sheetId val="2"/>
      <sheetId val="3"/>
    </sheetIdMap>
  </header>
  <header guid="{E9225530-928C-4316-B16C-7AA13AB2E15D}" dateTime="2021-10-08T11:22:03" maxSheetId="4" userName="ZAKUP1" r:id="rId35">
    <sheetIdMap count="3">
      <sheetId val="1"/>
      <sheetId val="2"/>
      <sheetId val="3"/>
    </sheetIdMap>
  </header>
  <header guid="{A577E92C-29EB-42B8-84D6-515EDBA6E444}" dateTime="2021-10-22T15:58:52" maxSheetId="4" userName="ZAKUP1" r:id="rId36" minRId="271">
    <sheetIdMap count="3">
      <sheetId val="1"/>
      <sheetId val="2"/>
      <sheetId val="3"/>
    </sheetIdMap>
  </header>
  <header guid="{DAD53DE4-1506-4F58-82AE-7E910702D1FD}" dateTime="2021-10-22T16:00:55" maxSheetId="4" userName="ZAKUP1" r:id="rId37">
    <sheetIdMap count="3">
      <sheetId val="1"/>
      <sheetId val="2"/>
      <sheetId val="3"/>
    </sheetIdMap>
  </header>
  <header guid="{E1B3E74E-7A47-4A06-8984-E6D09E00B9D5}" dateTime="2021-10-22T16:01:22" maxSheetId="4" userName="ZAKUP1" r:id="rId38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4" sId="1" numFmtId="4">
    <oc r="P8">
      <v>332163666.73999995</v>
    </oc>
    <nc r="P8">
      <v>350158616.74000001</v>
    </nc>
  </rcc>
  <rcc rId="255" sId="1" numFmtId="4">
    <oc r="P10">
      <v>438765.69</v>
    </oc>
    <nc r="P10">
      <v>443815.69</v>
    </nc>
  </rcc>
  <rcc rId="256" sId="1">
    <oc r="D8">
      <f>P8/C8</f>
    </oc>
    <nc r="D8">
      <f>P8/C8</f>
    </nc>
  </rcc>
  <rcc rId="257" sId="1">
    <oc r="M8">
      <f>D8*0.04</f>
    </oc>
    <nc r="M8">
      <f>D8*0.049</f>
    </nc>
  </rcc>
  <rcc rId="258" sId="1">
    <oc r="E8">
      <f>D8*0.5+2.14</f>
    </oc>
    <nc r="E8">
      <f>D8*0.5</f>
    </nc>
  </rcc>
  <rcc rId="259" sId="1">
    <oc r="E9">
      <f>D9*0.32-8.1</f>
    </oc>
    <nc r="E9">
      <f>D9*0.32-8.1</f>
    </nc>
  </rcc>
  <rcc rId="260" sId="1">
    <oc r="G10">
      <f>D10*0.86-438.77</f>
    </oc>
    <nc r="G10">
      <f>D10*0.86-438.77-5.05</f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1" sId="1">
    <oc r="M1" t="inlineStr">
      <is>
        <r>
          <t>Приложение 
к Постановлению администрации
Раменского городского округа 
от</t>
        </r>
        <r>
          <rPr>
            <u/>
            <sz val="14"/>
            <color theme="1"/>
            <rFont val="Times New Roman"/>
            <family val="1"/>
            <charset val="204"/>
          </rPr>
          <t xml:space="preserve">     16.07.2021     </t>
        </r>
        <r>
          <rPr>
            <sz val="14"/>
            <color theme="1"/>
            <rFont val="Times New Roman"/>
            <family val="1"/>
            <charset val="204"/>
          </rPr>
          <t>№</t>
        </r>
        <r>
          <rPr>
            <u/>
            <sz val="14"/>
            <color theme="1"/>
            <rFont val="Times New Roman"/>
            <family val="1"/>
            <charset val="204"/>
          </rPr>
          <t xml:space="preserve">   7837        </t>
        </r>
      </is>
    </oc>
    <nc r="M1" t="inlineStr">
      <is>
        <r>
          <t>Приложение 
к Постановлению администрации
Раменского городского округа 
от</t>
        </r>
        <r>
          <rPr>
            <u/>
            <sz val="14"/>
            <color theme="1"/>
            <rFont val="Times New Roman"/>
            <family val="1"/>
            <charset val="204"/>
          </rPr>
          <t xml:space="preserve">     __________     </t>
        </r>
        <r>
          <rPr>
            <sz val="14"/>
            <color theme="1"/>
            <rFont val="Times New Roman"/>
            <family val="1"/>
            <charset val="204"/>
          </rPr>
          <t>№</t>
        </r>
        <r>
          <rPr>
            <u/>
            <sz val="14"/>
            <color theme="1"/>
            <rFont val="Times New Roman"/>
            <family val="1"/>
            <charset val="204"/>
          </rPr>
          <t xml:space="preserve">   ________        </t>
        </r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2" sId="2" numFmtId="34">
    <oc r="O11">
      <v>287032524.95999998</v>
    </oc>
    <nc r="O11">
      <v>321383274.95999998</v>
    </nc>
  </rcc>
  <rcv guid="{75354E16-DA2A-4D30-8750-53539EDB65D0}" action="delete"/>
  <rdn rId="0" localSheetId="1" customView="1" name="Z_75354E16_DA2A_4D30_8750_53539EDB65D0_.wvu.Cols" hidden="1" oldHidden="1">
    <formula>'2021'!$O:$O</formula>
    <oldFormula>'2021'!$O:$O</oldFormula>
  </rdn>
  <rdn rId="0" localSheetId="2" customView="1" name="Z_75354E16_DA2A_4D30_8750_53539EDB65D0_.wvu.Rows" hidden="1" oldHidden="1">
    <formula>'2022'!$6:$7,'2022'!$9:$10,'2022'!$12:$12,'2022'!$14:$14,'2022'!$16:$16</formula>
    <oldFormula>'2022'!$6:$7,'2022'!$9:$10,'2022'!$12:$12,'2022'!$14:$14,'2022'!$16:$16</oldFormula>
  </rdn>
  <rdn rId="0" localSheetId="3" customView="1" name="Z_75354E16_DA2A_4D30_8750_53539EDB65D0_.wvu.PrintArea" hidden="1" oldHidden="1">
    <formula>'2023'!$A$1:$O$12</formula>
    <oldFormula>'2023'!$A$1:$O$12</oldFormula>
  </rdn>
  <rdn rId="0" localSheetId="3" customView="1" name="Z_75354E16_DA2A_4D30_8750_53539EDB65D0_.wvu.Rows" hidden="1" oldHidden="1">
    <formula>'2023'!$7:$7</formula>
    <oldFormula>'2023'!$7:$7</oldFormula>
  </rdn>
  <rcv guid="{75354E16-DA2A-4D30-8750-53539EDB65D0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5354E16-DA2A-4D30-8750-53539EDB65D0}" action="delete"/>
  <rdn rId="0" localSheetId="1" customView="1" name="Z_75354E16_DA2A_4D30_8750_53539EDB65D0_.wvu.Cols" hidden="1" oldHidden="1">
    <formula>'2021'!$O:$O</formula>
    <oldFormula>'2021'!$O:$O</oldFormula>
  </rdn>
  <rdn rId="0" localSheetId="2" customView="1" name="Z_75354E16_DA2A_4D30_8750_53539EDB65D0_.wvu.Rows" hidden="1" oldHidden="1">
    <formula>'2022'!$6:$7,'2022'!$9:$10,'2022'!$12:$12,'2022'!$14:$14,'2022'!$16:$16</formula>
    <oldFormula>'2022'!$6:$7,'2022'!$9:$10,'2022'!$12:$12,'2022'!$14:$14,'2022'!$16:$16</oldFormula>
  </rdn>
  <rdn rId="0" localSheetId="3" customView="1" name="Z_75354E16_DA2A_4D30_8750_53539EDB65D0_.wvu.PrintArea" hidden="1" oldHidden="1">
    <formula>'2023'!$A$1:$O$12</formula>
    <oldFormula>'2023'!$A$1:$O$12</oldFormula>
  </rdn>
  <rdn rId="0" localSheetId="3" customView="1" name="Z_75354E16_DA2A_4D30_8750_53539EDB65D0_.wvu.Rows" hidden="1" oldHidden="1">
    <formula>'2023'!$7:$7</formula>
    <oldFormula>'2023'!$7:$7</oldFormula>
  </rdn>
  <rcv guid="{75354E16-DA2A-4D30-8750-53539EDB65D0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1" sId="1">
    <oc r="M1" t="inlineStr">
      <is>
        <r>
          <t>Приложение 
к Постановлению администрации
Раменского городского округа 
от</t>
        </r>
        <r>
          <rPr>
            <u/>
            <sz val="14"/>
            <color theme="1"/>
            <rFont val="Times New Roman"/>
            <family val="1"/>
            <charset val="204"/>
          </rPr>
          <t xml:space="preserve">     __________     </t>
        </r>
        <r>
          <rPr>
            <sz val="14"/>
            <color theme="1"/>
            <rFont val="Times New Roman"/>
            <family val="1"/>
            <charset val="204"/>
          </rPr>
          <t>№</t>
        </r>
        <r>
          <rPr>
            <u/>
            <sz val="14"/>
            <color theme="1"/>
            <rFont val="Times New Roman"/>
            <family val="1"/>
            <charset val="204"/>
          </rPr>
          <t xml:space="preserve">   ________        </t>
        </r>
      </is>
    </oc>
    <nc r="M1" t="inlineStr">
      <is>
        <r>
          <t>Приложение 
к Постановлению администрации
Раменского городского округа 
от</t>
        </r>
        <r>
          <rPr>
            <u/>
            <sz val="14"/>
            <color theme="1"/>
            <rFont val="Times New Roman"/>
            <family val="1"/>
            <charset val="204"/>
          </rPr>
          <t xml:space="preserve">     22.10.2021     </t>
        </r>
        <r>
          <rPr>
            <sz val="14"/>
            <color theme="1"/>
            <rFont val="Times New Roman"/>
            <family val="1"/>
            <charset val="204"/>
          </rPr>
          <t>№</t>
        </r>
        <r>
          <rPr>
            <u/>
            <sz val="14"/>
            <color theme="1"/>
            <rFont val="Times New Roman"/>
            <family val="1"/>
            <charset val="204"/>
          </rPr>
          <t xml:space="preserve">   11667___        </t>
        </r>
      </is>
    </nc>
  </rcc>
  <rcv guid="{75354E16-DA2A-4D30-8750-53539EDB65D0}" action="delete"/>
  <rdn rId="0" localSheetId="1" customView="1" name="Z_75354E16_DA2A_4D30_8750_53539EDB65D0_.wvu.Cols" hidden="1" oldHidden="1">
    <formula>'2021'!$O:$O</formula>
    <oldFormula>'2021'!$O:$O</oldFormula>
  </rdn>
  <rdn rId="0" localSheetId="2" customView="1" name="Z_75354E16_DA2A_4D30_8750_53539EDB65D0_.wvu.Rows" hidden="1" oldHidden="1">
    <formula>'2022'!$6:$7,'2022'!$9:$10,'2022'!$12:$12,'2022'!$14:$14,'2022'!$16:$16</formula>
    <oldFormula>'2022'!$6:$7,'2022'!$9:$10,'2022'!$12:$12,'2022'!$14:$14,'2022'!$16:$16</oldFormula>
  </rdn>
  <rdn rId="0" localSheetId="3" customView="1" name="Z_75354E16_DA2A_4D30_8750_53539EDB65D0_.wvu.PrintArea" hidden="1" oldHidden="1">
    <formula>'2023'!$A$1:$O$12</formula>
    <oldFormula>'2023'!$A$1:$O$12</oldFormula>
  </rdn>
  <rdn rId="0" localSheetId="3" customView="1" name="Z_75354E16_DA2A_4D30_8750_53539EDB65D0_.wvu.Rows" hidden="1" oldHidden="1">
    <formula>'2023'!$7:$7</formula>
    <oldFormula>'2023'!$7:$7</oldFormula>
  </rdn>
  <rcv guid="{75354E16-DA2A-4D30-8750-53539EDB65D0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5354E16-DA2A-4D30-8750-53539EDB65D0}" action="delete"/>
  <rdn rId="0" localSheetId="1" customView="1" name="Z_75354E16_DA2A_4D30_8750_53539EDB65D0_.wvu.Cols" hidden="1" oldHidden="1">
    <formula>'2021'!$O:$O</formula>
    <oldFormula>'2021'!$O:$O</oldFormula>
  </rdn>
  <rdn rId="0" localSheetId="2" customView="1" name="Z_75354E16_DA2A_4D30_8750_53539EDB65D0_.wvu.Rows" hidden="1" oldHidden="1">
    <formula>'2022'!$6:$7,'2022'!$9:$10,'2022'!$12:$12,'2022'!$14:$14,'2022'!$16:$16</formula>
    <oldFormula>'2022'!$6:$7,'2022'!$9:$10,'2022'!$12:$12,'2022'!$14:$14,'2022'!$16:$16</oldFormula>
  </rdn>
  <rdn rId="0" localSheetId="3" customView="1" name="Z_75354E16_DA2A_4D30_8750_53539EDB65D0_.wvu.PrintArea" hidden="1" oldHidden="1">
    <formula>'2023'!$A$1:$O$12</formula>
    <oldFormula>'2023'!$A$1:$O$12</oldFormula>
  </rdn>
  <rdn rId="0" localSheetId="3" customView="1" name="Z_75354E16_DA2A_4D30_8750_53539EDB65D0_.wvu.Rows" hidden="1" oldHidden="1">
    <formula>'2023'!$7:$7</formula>
    <oldFormula>'2023'!$7:$7</oldFormula>
  </rdn>
  <rcv guid="{75354E16-DA2A-4D30-8750-53539EDB65D0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5354E16-DA2A-4D30-8750-53539EDB65D0}" action="delete"/>
  <rdn rId="0" localSheetId="1" customView="1" name="Z_75354E16_DA2A_4D30_8750_53539EDB65D0_.wvu.Cols" hidden="1" oldHidden="1">
    <formula>'2021'!$O:$O</formula>
    <oldFormula>'2021'!$O:$O</oldFormula>
  </rdn>
  <rdn rId="0" localSheetId="2" customView="1" name="Z_75354E16_DA2A_4D30_8750_53539EDB65D0_.wvu.Rows" hidden="1" oldHidden="1">
    <formula>'2022'!$6:$7,'2022'!$9:$10,'2022'!$12:$12,'2022'!$14:$14,'2022'!$16:$16</formula>
    <oldFormula>'2022'!$6:$7,'2022'!$9:$10,'2022'!$12:$12,'2022'!$14:$14,'2022'!$16:$16</oldFormula>
  </rdn>
  <rdn rId="0" localSheetId="3" customView="1" name="Z_75354E16_DA2A_4D30_8750_53539EDB65D0_.wvu.PrintArea" hidden="1" oldHidden="1">
    <formula>'2023'!$A$1:$O$12</formula>
    <oldFormula>'2023'!$A$1:$O$12</oldFormula>
  </rdn>
  <rdn rId="0" localSheetId="3" customView="1" name="Z_75354E16_DA2A_4D30_8750_53539EDB65D0_.wvu.Rows" hidden="1" oldHidden="1">
    <formula>'2023'!$7:$7</formula>
    <oldFormula>'2023'!$7:$7</oldFormula>
  </rdn>
  <rcv guid="{75354E16-DA2A-4D30-8750-53539EDB65D0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201662CE-F268-463A-83B5-E4B2D7546B68}" name="ZAKUP1" id="-826993769" dateTime="2021-10-01T08:44:39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tabSelected="1" zoomScale="70" zoomScaleNormal="70" workbookViewId="0">
      <selection activeCell="N5" sqref="N5"/>
    </sheetView>
  </sheetViews>
  <sheetFormatPr defaultColWidth="9.140625" defaultRowHeight="15" x14ac:dyDescent="0.25"/>
  <cols>
    <col min="1" max="1" width="3.7109375" style="37" customWidth="1"/>
    <col min="2" max="2" width="32.5703125" style="37" customWidth="1"/>
    <col min="3" max="4" width="20.140625" style="37" customWidth="1"/>
    <col min="5" max="11" width="19.140625" style="37" customWidth="1"/>
    <col min="12" max="13" width="20.42578125" style="37" customWidth="1"/>
    <col min="14" max="14" width="19.140625" style="37" customWidth="1"/>
    <col min="15" max="15" width="14.28515625" style="38" hidden="1" customWidth="1"/>
    <col min="16" max="16" width="23.140625" style="38" customWidth="1"/>
    <col min="17" max="17" width="20.85546875" style="38" customWidth="1"/>
    <col min="18" max="18" width="16.5703125" style="38" customWidth="1"/>
    <col min="19" max="19" width="17.5703125" style="37" customWidth="1"/>
    <col min="20" max="16384" width="9.140625" style="37"/>
  </cols>
  <sheetData>
    <row r="1" spans="1:19" ht="78" customHeight="1" x14ac:dyDescent="0.3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M1" s="81" t="s">
        <v>27</v>
      </c>
      <c r="N1" s="81"/>
      <c r="O1" s="81"/>
      <c r="P1" s="81"/>
    </row>
    <row r="2" spans="1:19" ht="8.25" customHeight="1" x14ac:dyDescent="0.3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9" ht="38.25" customHeight="1" x14ac:dyDescent="0.25">
      <c r="A3" s="83" t="s">
        <v>20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</row>
    <row r="4" spans="1:19" ht="45.75" customHeight="1" x14ac:dyDescent="0.25">
      <c r="A4" s="82" t="s">
        <v>14</v>
      </c>
      <c r="B4" s="82" t="s">
        <v>0</v>
      </c>
      <c r="C4" s="85" t="s">
        <v>22</v>
      </c>
      <c r="D4" s="82" t="s">
        <v>23</v>
      </c>
      <c r="E4" s="82" t="s">
        <v>1</v>
      </c>
      <c r="F4" s="82"/>
      <c r="G4" s="82"/>
      <c r="H4" s="82" t="s">
        <v>2</v>
      </c>
      <c r="I4" s="82"/>
      <c r="J4" s="82"/>
      <c r="K4" s="82"/>
      <c r="L4" s="82"/>
      <c r="M4" s="82"/>
      <c r="N4" s="82"/>
      <c r="P4" s="82" t="s">
        <v>24</v>
      </c>
    </row>
    <row r="5" spans="1:19" ht="233.25" customHeight="1" x14ac:dyDescent="0.25">
      <c r="A5" s="82"/>
      <c r="B5" s="82"/>
      <c r="C5" s="87"/>
      <c r="D5" s="82"/>
      <c r="E5" s="40" t="s">
        <v>3</v>
      </c>
      <c r="F5" s="40" t="s">
        <v>4</v>
      </c>
      <c r="G5" s="40" t="s">
        <v>5</v>
      </c>
      <c r="H5" s="40" t="s">
        <v>6</v>
      </c>
      <c r="I5" s="40" t="s">
        <v>7</v>
      </c>
      <c r="J5" s="40" t="s">
        <v>8</v>
      </c>
      <c r="K5" s="40" t="s">
        <v>9</v>
      </c>
      <c r="L5" s="40" t="s">
        <v>10</v>
      </c>
      <c r="M5" s="40" t="s">
        <v>11</v>
      </c>
      <c r="N5" s="40" t="s">
        <v>12</v>
      </c>
      <c r="P5" s="82"/>
      <c r="Q5" s="12"/>
      <c r="R5" s="12"/>
    </row>
    <row r="6" spans="1:19" ht="30" customHeight="1" x14ac:dyDescent="0.25">
      <c r="A6" s="85">
        <v>1</v>
      </c>
      <c r="B6" s="84" t="s">
        <v>17</v>
      </c>
      <c r="C6" s="23">
        <v>5551</v>
      </c>
      <c r="D6" s="24">
        <f>P6/C6</f>
        <v>10389.119077643667</v>
      </c>
      <c r="E6" s="25"/>
      <c r="F6" s="25"/>
      <c r="G6" s="26">
        <v>10389.119077643667</v>
      </c>
      <c r="H6" s="25"/>
      <c r="I6" s="25"/>
      <c r="J6" s="25"/>
      <c r="K6" s="25"/>
      <c r="L6" s="25"/>
      <c r="M6" s="25"/>
      <c r="N6" s="26"/>
      <c r="O6" s="27"/>
      <c r="P6" s="26">
        <v>57670000</v>
      </c>
      <c r="R6" s="31"/>
      <c r="S6" s="41"/>
    </row>
    <row r="7" spans="1:19" ht="30" customHeight="1" x14ac:dyDescent="0.25">
      <c r="A7" s="86"/>
      <c r="B7" s="84"/>
      <c r="C7" s="24">
        <v>214.68</v>
      </c>
      <c r="D7" s="24">
        <f>P7/C7</f>
        <v>149990.68380845909</v>
      </c>
      <c r="E7" s="32">
        <f>D7*0.279</f>
        <v>41847.400782560086</v>
      </c>
      <c r="F7" s="32">
        <f>D7*0.52</f>
        <v>77995.155580398728</v>
      </c>
      <c r="G7" s="32">
        <f>D7*0.05</f>
        <v>7499.5341904229545</v>
      </c>
      <c r="H7" s="32"/>
      <c r="I7" s="32">
        <f>D7*0.09</f>
        <v>13499.161542761318</v>
      </c>
      <c r="J7" s="32">
        <f>D7*0.001</f>
        <v>149.9906838084591</v>
      </c>
      <c r="K7" s="32"/>
      <c r="L7" s="32">
        <f>D7*0.03</f>
        <v>4499.7205142537723</v>
      </c>
      <c r="M7" s="32">
        <f>D7*0.02</f>
        <v>2999.8136761691817</v>
      </c>
      <c r="N7" s="30">
        <f>D7*0.01</f>
        <v>1499.9068380845908</v>
      </c>
      <c r="O7" s="27"/>
      <c r="P7" s="26">
        <f>17200000+15000000</f>
        <v>32200000</v>
      </c>
      <c r="R7" s="31"/>
      <c r="S7" s="41"/>
    </row>
    <row r="8" spans="1:19" s="80" customFormat="1" ht="47.25" customHeight="1" x14ac:dyDescent="0.25">
      <c r="A8" s="70">
        <v>2</v>
      </c>
      <c r="B8" s="71" t="s">
        <v>18</v>
      </c>
      <c r="C8" s="72">
        <v>1386053.84</v>
      </c>
      <c r="D8" s="72">
        <f>P8/C8</f>
        <v>252.62988105858861</v>
      </c>
      <c r="E8" s="73">
        <f>D8*0.5</f>
        <v>126.3149405292943</v>
      </c>
      <c r="F8" s="73">
        <f>D8*0.12</f>
        <v>30.315585727030633</v>
      </c>
      <c r="G8" s="73">
        <f>D8*0.07</f>
        <v>17.684091674101204</v>
      </c>
      <c r="H8" s="73"/>
      <c r="I8" s="74">
        <f>D8*0.18</f>
        <v>45.473378590545948</v>
      </c>
      <c r="J8" s="74">
        <f>D8*0.001</f>
        <v>0.25262988105858863</v>
      </c>
      <c r="K8" s="74"/>
      <c r="L8" s="74">
        <f>D8*0.06</f>
        <v>15.157792863515317</v>
      </c>
      <c r="M8" s="74">
        <f>D8*0.049</f>
        <v>12.378864171870843</v>
      </c>
      <c r="N8" s="73">
        <f>D8*0.02+0.01</f>
        <v>5.062597621171772</v>
      </c>
      <c r="O8" s="75"/>
      <c r="P8" s="76">
        <v>350158616.74000001</v>
      </c>
      <c r="Q8" s="77"/>
      <c r="R8" s="78"/>
      <c r="S8" s="79"/>
    </row>
    <row r="9" spans="1:19" ht="41.25" customHeight="1" x14ac:dyDescent="0.25">
      <c r="A9" s="13">
        <v>3</v>
      </c>
      <c r="B9" s="33" t="s">
        <v>15</v>
      </c>
      <c r="C9" s="24">
        <v>3344.2</v>
      </c>
      <c r="D9" s="24">
        <f t="shared" ref="D9:D11" si="0">P9/C9</f>
        <v>2706.7856378207043</v>
      </c>
      <c r="E9" s="30">
        <f>D9*0.32-8.1</f>
        <v>858.07140410262537</v>
      </c>
      <c r="F9" s="30">
        <f>D9*0.46</f>
        <v>1245.1213933975241</v>
      </c>
      <c r="G9" s="30">
        <f>D9*0.01</f>
        <v>27.067856378207043</v>
      </c>
      <c r="H9" s="30"/>
      <c r="I9" s="30">
        <f>D9*0.12</f>
        <v>324.81427653848453</v>
      </c>
      <c r="J9" s="30">
        <f>0.008*D9</f>
        <v>21.654285102565634</v>
      </c>
      <c r="K9" s="30"/>
      <c r="L9" s="30">
        <f>D9*0.04</f>
        <v>108.27142551282817</v>
      </c>
      <c r="M9" s="30">
        <f>D9*0.03</f>
        <v>81.203569134621134</v>
      </c>
      <c r="N9" s="30">
        <f>D9*0.015</f>
        <v>40.601784567310567</v>
      </c>
      <c r="O9" s="27"/>
      <c r="P9" s="68">
        <v>9052032.5299999993</v>
      </c>
      <c r="Q9" s="69"/>
      <c r="R9" s="31"/>
      <c r="S9" s="38"/>
    </row>
    <row r="10" spans="1:19" ht="64.5" customHeight="1" x14ac:dyDescent="0.25">
      <c r="A10" s="13">
        <v>4</v>
      </c>
      <c r="B10" s="33" t="s">
        <v>16</v>
      </c>
      <c r="C10" s="23">
        <v>1</v>
      </c>
      <c r="D10" s="24">
        <f t="shared" si="0"/>
        <v>443815.69</v>
      </c>
      <c r="E10" s="30">
        <f>D10*0.032</f>
        <v>14202.102080000001</v>
      </c>
      <c r="F10" s="30">
        <f>D10*0.09</f>
        <v>39943.412100000001</v>
      </c>
      <c r="G10" s="30">
        <f>D10*0.86-438.77-5.05</f>
        <v>381237.67339999997</v>
      </c>
      <c r="H10" s="30"/>
      <c r="I10" s="30">
        <f>D10*0.01</f>
        <v>4438.1569</v>
      </c>
      <c r="J10" s="30">
        <f>D10*0.001</f>
        <v>443.81569000000002</v>
      </c>
      <c r="K10" s="30"/>
      <c r="L10" s="30">
        <f>D10*0.004</f>
        <v>1775.2627600000001</v>
      </c>
      <c r="M10" s="30">
        <f>D10*0.003</f>
        <v>1331.4470699999999</v>
      </c>
      <c r="N10" s="30">
        <f>D10*0.001</f>
        <v>443.81569000000002</v>
      </c>
      <c r="O10" s="27"/>
      <c r="P10" s="26">
        <v>443815.69</v>
      </c>
      <c r="Q10" s="69"/>
      <c r="R10" s="31"/>
      <c r="S10" s="38"/>
    </row>
    <row r="11" spans="1:19" ht="44.25" customHeight="1" x14ac:dyDescent="0.25">
      <c r="A11" s="34">
        <v>5</v>
      </c>
      <c r="B11" s="35" t="s">
        <v>19</v>
      </c>
      <c r="C11" s="53">
        <v>750282.8</v>
      </c>
      <c r="D11" s="54">
        <f t="shared" si="0"/>
        <v>33.304961809067194</v>
      </c>
      <c r="E11" s="32">
        <f>D11*0.29</f>
        <v>9.6584389246294862</v>
      </c>
      <c r="F11" s="32">
        <f>D11*0.46-0.04</f>
        <v>15.28028243217091</v>
      </c>
      <c r="G11" s="32">
        <f>D11*0.05</f>
        <v>1.6652480904533598</v>
      </c>
      <c r="H11" s="32"/>
      <c r="I11" s="32">
        <f>D11*0.12</f>
        <v>3.9965954170880633</v>
      </c>
      <c r="J11" s="32">
        <f>D11*0.001</f>
        <v>3.3304961809067196E-2</v>
      </c>
      <c r="K11" s="32"/>
      <c r="L11" s="32">
        <f>D11*0.04</f>
        <v>1.3321984723626878</v>
      </c>
      <c r="M11" s="32">
        <f>D11*0.03</f>
        <v>0.99914885427201583</v>
      </c>
      <c r="N11" s="30">
        <f>D11*0.01</f>
        <v>0.33304961809067196</v>
      </c>
      <c r="O11" s="27"/>
      <c r="P11" s="26">
        <v>24988140</v>
      </c>
      <c r="R11" s="31"/>
      <c r="S11" s="38"/>
    </row>
    <row r="12" spans="1:19" ht="30.75" customHeight="1" x14ac:dyDescent="0.25">
      <c r="A12" s="55"/>
      <c r="B12" s="56"/>
      <c r="C12" s="56"/>
      <c r="D12" s="56"/>
      <c r="E12" s="57"/>
      <c r="F12" s="56"/>
      <c r="G12" s="56"/>
      <c r="H12" s="56"/>
      <c r="I12" s="57"/>
      <c r="J12" s="57"/>
      <c r="K12" s="57"/>
      <c r="L12" s="57"/>
      <c r="M12" s="57"/>
      <c r="N12" s="46" t="s">
        <v>26</v>
      </c>
      <c r="O12" s="56"/>
      <c r="P12" s="30">
        <f>SUM(P6:P11)</f>
        <v>474512604.95999998</v>
      </c>
      <c r="S12" s="38"/>
    </row>
    <row r="13" spans="1:19" x14ac:dyDescent="0.25">
      <c r="A13" s="12"/>
      <c r="B13" s="38"/>
      <c r="C13" s="38"/>
      <c r="D13" s="38"/>
      <c r="E13" s="38"/>
      <c r="F13" s="38"/>
      <c r="G13" s="38"/>
      <c r="H13" s="3"/>
      <c r="N13" s="38"/>
      <c r="R13" s="42"/>
    </row>
    <row r="14" spans="1:19" x14ac:dyDescent="0.25">
      <c r="A14" s="12"/>
      <c r="B14" s="38"/>
      <c r="C14" s="38"/>
      <c r="D14" s="38"/>
      <c r="E14" s="69">
        <f>E8/D8</f>
        <v>0.5</v>
      </c>
      <c r="F14" s="69">
        <f>F8/D8</f>
        <v>0.12</v>
      </c>
      <c r="G14" s="69">
        <f>G8/D8</f>
        <v>7.0000000000000007E-2</v>
      </c>
      <c r="H14" s="3">
        <f>72.14/D8</f>
        <v>0.28555608583479347</v>
      </c>
      <c r="N14" s="38"/>
    </row>
    <row r="15" spans="1:19" x14ac:dyDescent="0.25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</row>
    <row r="16" spans="1:19" x14ac:dyDescent="0.25">
      <c r="G16" s="43"/>
    </row>
    <row r="17" spans="5:8" x14ac:dyDescent="0.25">
      <c r="E17" s="69">
        <f>E11/D11</f>
        <v>0.28999999999999998</v>
      </c>
      <c r="F17" s="44">
        <f>F11/D11</f>
        <v>0.45879897775504702</v>
      </c>
      <c r="G17" s="69">
        <f>G11/D11</f>
        <v>0.05</v>
      </c>
      <c r="H17" s="43">
        <f>6.69/D11</f>
        <v>0.20087097046839023</v>
      </c>
    </row>
    <row r="18" spans="5:8" x14ac:dyDescent="0.25">
      <c r="G18" s="45"/>
    </row>
  </sheetData>
  <customSheetViews>
    <customSheetView guid="{75354E16-DA2A-4D30-8750-53539EDB65D0}" scale="70" showPageBreaks="1" fitToPage="1" hiddenColumns="1">
      <selection activeCell="N5" sqref="N5"/>
      <pageMargins left="0.78740157480314965" right="0.39370078740157483" top="0.78740157480314965" bottom="0.78740157480314965" header="0.31496062992125984" footer="0.31496062992125984"/>
      <pageSetup paperSize="9" scale="38" fitToHeight="0" orientation="landscape" r:id="rId1"/>
    </customSheetView>
    <customSheetView guid="{EA703861-8549-4710-8AD5-C6ED7CB87F85}" scale="70" showPageBreaks="1" fitToPage="1" hiddenColumns="1">
      <selection activeCell="B10" sqref="B10"/>
      <pageMargins left="0.78740157480314965" right="0.39370078740157483" top="0.78740157480314965" bottom="0.78740157480314965" header="0.31496062992125984" footer="0.31496062992125984"/>
      <pageSetup paperSize="9" scale="45" orientation="landscape" r:id="rId2"/>
    </customSheetView>
    <customSheetView guid="{78F1EF9A-7CB9-4483-AAA0-FFCA06BF0B4D}" scale="70" fitToPage="1" hiddenColumns="1" topLeftCell="J1">
      <selection activeCell="P12" sqref="P12"/>
      <pageMargins left="0.78740157480314965" right="0.39370078740157483" top="0.78740157480314965" bottom="0.78740157480314965" header="0.31496062992125984" footer="0.31496062992125984"/>
      <pageSetup paperSize="9" scale="45" orientation="landscape" r:id="rId3"/>
    </customSheetView>
  </customSheetViews>
  <mergeCells count="11">
    <mergeCell ref="M1:P1"/>
    <mergeCell ref="P4:P5"/>
    <mergeCell ref="A3:N3"/>
    <mergeCell ref="B6:B7"/>
    <mergeCell ref="A6:A7"/>
    <mergeCell ref="B4:B5"/>
    <mergeCell ref="D4:D5"/>
    <mergeCell ref="E4:G4"/>
    <mergeCell ref="H4:N4"/>
    <mergeCell ref="A4:A5"/>
    <mergeCell ref="C4:C5"/>
  </mergeCells>
  <pageMargins left="0.78740157480314965" right="0.39370078740157483" top="0.78740157480314965" bottom="0.78740157480314965" header="0.31496062992125984" footer="0.31496062992125984"/>
  <pageSetup paperSize="9" scale="38" fitToHeight="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21"/>
  <sheetViews>
    <sheetView zoomScale="70" zoomScaleNormal="60" workbookViewId="0">
      <selection activeCell="E11" sqref="E11:N11"/>
    </sheetView>
  </sheetViews>
  <sheetFormatPr defaultRowHeight="15" x14ac:dyDescent="0.25"/>
  <cols>
    <col min="1" max="1" width="4.42578125" customWidth="1"/>
    <col min="2" max="2" width="29.7109375" customWidth="1"/>
    <col min="3" max="3" width="22.5703125" customWidth="1"/>
    <col min="4" max="14" width="19.28515625" customWidth="1"/>
    <col min="15" max="15" width="19.85546875" customWidth="1"/>
    <col min="16" max="16" width="17.7109375" customWidth="1"/>
    <col min="17" max="17" width="17.28515625" customWidth="1"/>
    <col min="18" max="18" width="15.28515625" customWidth="1"/>
  </cols>
  <sheetData>
    <row r="2" spans="1:18" ht="42.75" customHeight="1" x14ac:dyDescent="0.25">
      <c r="A2" s="92" t="s">
        <v>21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spans="1:18" ht="48.75" customHeight="1" x14ac:dyDescent="0.25">
      <c r="A3" s="88" t="s">
        <v>14</v>
      </c>
      <c r="B3" s="88" t="s">
        <v>0</v>
      </c>
      <c r="C3" s="93" t="s">
        <v>22</v>
      </c>
      <c r="D3" s="88" t="s">
        <v>23</v>
      </c>
      <c r="E3" s="88" t="s">
        <v>1</v>
      </c>
      <c r="F3" s="88"/>
      <c r="G3" s="88"/>
      <c r="H3" s="88" t="s">
        <v>2</v>
      </c>
      <c r="I3" s="88"/>
      <c r="J3" s="88"/>
      <c r="K3" s="88"/>
      <c r="L3" s="88"/>
      <c r="M3" s="88"/>
      <c r="N3" s="88"/>
      <c r="O3" s="88" t="s">
        <v>24</v>
      </c>
    </row>
    <row r="4" spans="1:18" ht="243.75" x14ac:dyDescent="0.25">
      <c r="A4" s="88"/>
      <c r="B4" s="88"/>
      <c r="C4" s="94"/>
      <c r="D4" s="88"/>
      <c r="E4" s="20" t="s">
        <v>3</v>
      </c>
      <c r="F4" s="20" t="s">
        <v>4</v>
      </c>
      <c r="G4" s="20" t="s">
        <v>5</v>
      </c>
      <c r="H4" s="20" t="s">
        <v>6</v>
      </c>
      <c r="I4" s="20" t="s">
        <v>7</v>
      </c>
      <c r="J4" s="20" t="s">
        <v>8</v>
      </c>
      <c r="K4" s="20" t="s">
        <v>9</v>
      </c>
      <c r="L4" s="20" t="s">
        <v>10</v>
      </c>
      <c r="M4" s="20" t="s">
        <v>11</v>
      </c>
      <c r="N4" s="20" t="s">
        <v>12</v>
      </c>
      <c r="O4" s="88"/>
    </row>
    <row r="5" spans="1:18" ht="26.25" customHeight="1" x14ac:dyDescent="0.25">
      <c r="A5" s="85">
        <v>1</v>
      </c>
      <c r="B5" s="89" t="s">
        <v>17</v>
      </c>
      <c r="C5" s="46">
        <v>5551</v>
      </c>
      <c r="D5" s="15">
        <v>11169.158710142317</v>
      </c>
      <c r="E5" s="15"/>
      <c r="F5" s="15"/>
      <c r="G5" s="15">
        <v>11169.158710142317</v>
      </c>
      <c r="H5" s="17"/>
      <c r="I5" s="17"/>
      <c r="J5" s="17"/>
      <c r="K5" s="17"/>
      <c r="L5" s="17"/>
      <c r="M5" s="17"/>
      <c r="N5" s="17"/>
      <c r="O5" s="15">
        <v>62000000</v>
      </c>
      <c r="P5" s="49"/>
      <c r="Q5" s="2"/>
      <c r="R5" s="2"/>
    </row>
    <row r="6" spans="1:18" ht="27.75" hidden="1" customHeight="1" x14ac:dyDescent="0.25">
      <c r="A6" s="86"/>
      <c r="B6" s="90"/>
      <c r="C6" s="46"/>
      <c r="D6" s="15"/>
      <c r="E6" s="50">
        <v>0.27451648895875408</v>
      </c>
      <c r="F6" s="50">
        <v>0.51786893282265689</v>
      </c>
      <c r="G6" s="50">
        <v>4.8344757159077309E-2</v>
      </c>
      <c r="H6" s="51"/>
      <c r="I6" s="51">
        <v>9.4287734067230955E-2</v>
      </c>
      <c r="J6" s="52">
        <v>7.9634910529755899E-4</v>
      </c>
      <c r="K6" s="51"/>
      <c r="L6" s="51">
        <v>3.2650313317199912E-2</v>
      </c>
      <c r="M6" s="51">
        <v>2.2297774948331652E-2</v>
      </c>
      <c r="N6" s="51">
        <v>9.2376496214516927E-3</v>
      </c>
      <c r="O6" s="15"/>
      <c r="P6" s="49"/>
      <c r="Q6" s="2"/>
      <c r="R6" s="2"/>
    </row>
    <row r="7" spans="1:18" ht="26.25" hidden="1" customHeight="1" x14ac:dyDescent="0.25">
      <c r="A7" s="86"/>
      <c r="B7" s="90"/>
      <c r="C7" s="46"/>
      <c r="D7" s="15"/>
      <c r="E7" s="50"/>
      <c r="F7" s="50"/>
      <c r="G7" s="50"/>
      <c r="H7" s="51"/>
      <c r="I7" s="51"/>
      <c r="J7" s="52"/>
      <c r="K7" s="51"/>
      <c r="L7" s="51"/>
      <c r="M7" s="51"/>
      <c r="N7" s="51"/>
      <c r="O7" s="15"/>
      <c r="P7" s="49"/>
      <c r="Q7" s="2"/>
      <c r="R7" s="2"/>
    </row>
    <row r="8" spans="1:18" ht="26.25" customHeight="1" x14ac:dyDescent="0.25">
      <c r="A8" s="87"/>
      <c r="B8" s="91"/>
      <c r="C8" s="46">
        <v>214.68</v>
      </c>
      <c r="D8" s="15">
        <v>111794.3</v>
      </c>
      <c r="E8" s="15">
        <f>D8*E6</f>
        <v>30689.378721601643</v>
      </c>
      <c r="F8" s="15">
        <f>D8*F6</f>
        <v>57894.79483665595</v>
      </c>
      <c r="G8" s="15">
        <f>D8*G6</f>
        <v>5404.6682852690365</v>
      </c>
      <c r="H8" s="15"/>
      <c r="I8" s="15">
        <f>D8*I6</f>
        <v>10540.831228632238</v>
      </c>
      <c r="J8" s="15">
        <f>D8*J6</f>
        <v>89.027290782366904</v>
      </c>
      <c r="K8" s="15"/>
      <c r="L8" s="15">
        <f>D8*L6</f>
        <v>3650.118922077042</v>
      </c>
      <c r="M8" s="15">
        <f>D8*M6</f>
        <v>2492.7641419062734</v>
      </c>
      <c r="N8" s="15">
        <f>D8*N6</f>
        <v>1032.7165730754571</v>
      </c>
      <c r="O8" s="15">
        <f>16000000+8000000</f>
        <v>24000000</v>
      </c>
      <c r="Q8" s="2"/>
      <c r="R8" s="2"/>
    </row>
    <row r="9" spans="1:18" ht="41.25" hidden="1" customHeight="1" x14ac:dyDescent="0.25">
      <c r="A9" s="13">
        <v>2</v>
      </c>
      <c r="B9" s="21" t="s">
        <v>13</v>
      </c>
      <c r="C9" s="47">
        <v>0</v>
      </c>
      <c r="D9" s="15"/>
      <c r="E9" s="15"/>
      <c r="F9" s="15"/>
      <c r="G9" s="15"/>
      <c r="H9" s="16"/>
      <c r="I9" s="16"/>
      <c r="J9" s="16"/>
      <c r="K9" s="16"/>
      <c r="L9" s="16"/>
      <c r="M9" s="16"/>
      <c r="N9" s="16"/>
      <c r="O9" s="15">
        <v>0</v>
      </c>
      <c r="Q9" s="2"/>
      <c r="R9" s="2"/>
    </row>
    <row r="10" spans="1:18" ht="41.25" hidden="1" customHeight="1" x14ac:dyDescent="0.25">
      <c r="A10" s="39"/>
      <c r="B10" s="21"/>
      <c r="C10" s="47"/>
      <c r="D10" s="15"/>
      <c r="E10" s="50">
        <v>0.5</v>
      </c>
      <c r="F10" s="50">
        <v>0.12</v>
      </c>
      <c r="G10" s="50">
        <v>7.0000000000000007E-2</v>
      </c>
      <c r="H10" s="48"/>
      <c r="I10" s="48">
        <v>0.18352000000000002</v>
      </c>
      <c r="J10" s="58">
        <v>1.5500000000000002E-3</v>
      </c>
      <c r="K10" s="48"/>
      <c r="L10" s="48">
        <v>6.3549999999999995E-2</v>
      </c>
      <c r="M10" s="48">
        <v>4.3400000000000008E-2</v>
      </c>
      <c r="N10" s="48">
        <v>1.7979999999999993E-2</v>
      </c>
      <c r="O10" s="15"/>
      <c r="Q10" s="2"/>
      <c r="R10" s="2"/>
    </row>
    <row r="11" spans="1:18" s="61" customFormat="1" ht="55.5" customHeight="1" x14ac:dyDescent="0.25">
      <c r="A11" s="39">
        <v>2</v>
      </c>
      <c r="B11" s="21" t="s">
        <v>18</v>
      </c>
      <c r="C11" s="46">
        <v>1386053.84</v>
      </c>
      <c r="D11" s="15">
        <f>O11/C11</f>
        <v>231.86925766173698</v>
      </c>
      <c r="E11" s="15">
        <f>D11*E10+0.01</f>
        <v>115.9446288308685</v>
      </c>
      <c r="F11" s="15">
        <f>D11*F10</f>
        <v>27.824310919408436</v>
      </c>
      <c r="G11" s="15">
        <f>D11*G10</f>
        <v>16.230848036321589</v>
      </c>
      <c r="H11" s="15"/>
      <c r="I11" s="15">
        <f>D11*I10</f>
        <v>42.552646166081978</v>
      </c>
      <c r="J11" s="15">
        <f>D11*J10</f>
        <v>0.35939734937569234</v>
      </c>
      <c r="K11" s="15"/>
      <c r="L11" s="15">
        <f>D11*L10</f>
        <v>14.735291324403384</v>
      </c>
      <c r="M11" s="15">
        <f>D11*M10</f>
        <v>10.063125782519387</v>
      </c>
      <c r="N11" s="15">
        <f>D11*N10</f>
        <v>4.1690092527580296</v>
      </c>
      <c r="O11" s="15">
        <v>321383274.95999998</v>
      </c>
      <c r="Q11" s="62"/>
      <c r="R11" s="62"/>
    </row>
    <row r="12" spans="1:18" ht="29.25" hidden="1" customHeight="1" x14ac:dyDescent="0.25">
      <c r="A12" s="39"/>
      <c r="B12" s="21"/>
      <c r="C12" s="46"/>
      <c r="D12" s="15"/>
      <c r="E12" s="50">
        <v>0.3171922584321617</v>
      </c>
      <c r="F12" s="50">
        <v>0.46337054164698349</v>
      </c>
      <c r="G12" s="50">
        <v>1.3965391201416018E-2</v>
      </c>
      <c r="H12" s="48"/>
      <c r="I12" s="48">
        <v>0.12168359711233813</v>
      </c>
      <c r="J12" s="58">
        <v>9.6766280009811623E-4</v>
      </c>
      <c r="K12" s="48"/>
      <c r="L12" s="48">
        <v>4.2335247504292586E-2</v>
      </c>
      <c r="M12" s="48">
        <v>2.8787968302918958E-2</v>
      </c>
      <c r="N12" s="48">
        <v>1.1853869301201924E-2</v>
      </c>
      <c r="O12" s="15"/>
      <c r="Q12" s="2"/>
      <c r="R12" s="2"/>
    </row>
    <row r="13" spans="1:18" ht="38.25" customHeight="1" x14ac:dyDescent="0.25">
      <c r="A13" s="13">
        <v>3</v>
      </c>
      <c r="B13" s="21" t="s">
        <v>15</v>
      </c>
      <c r="C13" s="46">
        <v>3344.2</v>
      </c>
      <c r="D13" s="15">
        <f>O13/C13</f>
        <v>1943.6636564798757</v>
      </c>
      <c r="E13" s="15">
        <f>D13*E12</f>
        <v>616.51506483136507</v>
      </c>
      <c r="F13" s="15">
        <f>D13*F12</f>
        <v>900.63648128263651</v>
      </c>
      <c r="G13" s="15">
        <f>D13*G12</f>
        <v>27.144023326716141</v>
      </c>
      <c r="H13" s="15"/>
      <c r="I13" s="15">
        <f>D13*I12</f>
        <v>236.51198529699118</v>
      </c>
      <c r="J13" s="15">
        <f>D13*J12</f>
        <v>1.8808110162782596</v>
      </c>
      <c r="K13" s="15"/>
      <c r="L13" s="15">
        <f>D13*L12</f>
        <v>82.285481962173861</v>
      </c>
      <c r="M13" s="15">
        <f>D13*M12</f>
        <v>55.954127734278224</v>
      </c>
      <c r="N13" s="15">
        <f>D13*N12-0.31</f>
        <v>22.729934949408683</v>
      </c>
      <c r="O13" s="15">
        <v>6500000</v>
      </c>
      <c r="P13" s="1"/>
      <c r="Q13" s="60"/>
      <c r="R13" s="28"/>
    </row>
    <row r="14" spans="1:18" ht="33" hidden="1" customHeight="1" x14ac:dyDescent="0.25">
      <c r="A14" s="39"/>
      <c r="B14" s="21"/>
      <c r="C14" s="46"/>
      <c r="D14" s="15"/>
      <c r="E14" s="50">
        <v>3.0197500157904154E-2</v>
      </c>
      <c r="F14" s="50">
        <v>9.1410000477987211E-2</v>
      </c>
      <c r="G14" s="50">
        <v>0.85424083257115169</v>
      </c>
      <c r="H14" s="48"/>
      <c r="I14" s="50">
        <v>1.4297786741430469E-2</v>
      </c>
      <c r="J14" s="59">
        <v>1.2075833396478436E-4</v>
      </c>
      <c r="K14" s="50"/>
      <c r="L14" s="50">
        <v>4.9510916925561586E-3</v>
      </c>
      <c r="M14" s="50">
        <v>3.3812333510139627E-3</v>
      </c>
      <c r="N14" s="50">
        <v>1.4007966739914971E-3</v>
      </c>
      <c r="O14" s="15"/>
      <c r="Q14" s="2"/>
      <c r="R14" s="28"/>
    </row>
    <row r="15" spans="1:18" ht="56.25" customHeight="1" x14ac:dyDescent="0.25">
      <c r="A15" s="13">
        <v>4</v>
      </c>
      <c r="B15" s="21" t="s">
        <v>16</v>
      </c>
      <c r="C15" s="46">
        <v>1</v>
      </c>
      <c r="D15" s="15">
        <v>780000</v>
      </c>
      <c r="E15" s="15">
        <f>D15*E14+0.01</f>
        <v>23554.06012316524</v>
      </c>
      <c r="F15" s="15">
        <f>D15*F14</f>
        <v>71299.800372830025</v>
      </c>
      <c r="G15" s="15">
        <f>D15*G14</f>
        <v>666307.84940549836</v>
      </c>
      <c r="H15" s="15"/>
      <c r="I15" s="15">
        <f>D15*I14</f>
        <v>11152.273658315766</v>
      </c>
      <c r="J15" s="15">
        <f>D15*J14</f>
        <v>94.191500492531802</v>
      </c>
      <c r="K15" s="15"/>
      <c r="L15" s="15">
        <f>D15*L14</f>
        <v>3861.8515201938039</v>
      </c>
      <c r="M15" s="15">
        <f>D15*M14</f>
        <v>2637.3620137908911</v>
      </c>
      <c r="N15" s="15">
        <f>D15*N14</f>
        <v>1092.6214057133677</v>
      </c>
      <c r="O15" s="15">
        <v>780000</v>
      </c>
    </row>
    <row r="16" spans="1:18" ht="36.75" hidden="1" customHeight="1" x14ac:dyDescent="0.25">
      <c r="A16" s="39"/>
      <c r="B16" s="21"/>
      <c r="C16" s="46"/>
      <c r="D16" s="15"/>
      <c r="E16" s="50">
        <v>0.29098075138360768</v>
      </c>
      <c r="F16" s="50">
        <v>0.46407021061437193</v>
      </c>
      <c r="G16" s="50">
        <v>4.9164138080334353E-2</v>
      </c>
      <c r="H16" s="63"/>
      <c r="I16" s="48">
        <v>0.11590466075363814</v>
      </c>
      <c r="J16" s="58">
        <v>9.789244996084303E-4</v>
      </c>
      <c r="K16" s="48"/>
      <c r="L16" s="48">
        <v>4.0135904483945641E-2</v>
      </c>
      <c r="M16" s="48">
        <v>2.7409885989036049E-2</v>
      </c>
      <c r="N16" s="48">
        <v>1.1355524195457779E-2</v>
      </c>
      <c r="O16" s="15"/>
    </row>
    <row r="17" spans="1:16" ht="51" customHeight="1" x14ac:dyDescent="0.25">
      <c r="A17" s="13">
        <v>5</v>
      </c>
      <c r="B17" s="21" t="s">
        <v>19</v>
      </c>
      <c r="C17" s="46">
        <v>750282.8</v>
      </c>
      <c r="D17" s="15">
        <v>15.993969207344216</v>
      </c>
      <c r="E17" s="15">
        <f>D17*E16</f>
        <v>4.6539371775593041</v>
      </c>
      <c r="F17" s="15">
        <f>D17*F16</f>
        <v>7.42232465861201</v>
      </c>
      <c r="G17" s="15">
        <f>D17*G16</f>
        <v>0.78632971056248679</v>
      </c>
      <c r="H17" s="15"/>
      <c r="I17" s="15">
        <f>D17*I16</f>
        <v>1.8537755750813663</v>
      </c>
      <c r="J17" s="15">
        <f>D17*J16</f>
        <v>1.5656888303052081E-2</v>
      </c>
      <c r="K17" s="15"/>
      <c r="L17" s="15">
        <f>D17*L16</f>
        <v>0.64193242042513521</v>
      </c>
      <c r="M17" s="15">
        <f>D17*M16</f>
        <v>0.43839287248545822</v>
      </c>
      <c r="N17" s="15">
        <f>D17*N16</f>
        <v>0.18161990431540392</v>
      </c>
      <c r="O17" s="15">
        <v>12000000</v>
      </c>
    </row>
    <row r="18" spans="1:16" ht="29.25" customHeight="1" x14ac:dyDescent="0.25">
      <c r="A18" s="64"/>
      <c r="B18" s="64"/>
      <c r="C18" s="65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21" t="s">
        <v>26</v>
      </c>
      <c r="O18" s="15">
        <f>SUM(O5:O17)</f>
        <v>426663274.95999998</v>
      </c>
    </row>
    <row r="19" spans="1:16" x14ac:dyDescent="0.25">
      <c r="C19" s="2"/>
      <c r="D19" s="7"/>
      <c r="F19" s="7"/>
      <c r="H19" s="8"/>
      <c r="I19" s="8"/>
      <c r="L19" s="8"/>
      <c r="P19" s="5"/>
    </row>
    <row r="20" spans="1:16" ht="18.75" x14ac:dyDescent="0.25">
      <c r="C20" s="22"/>
      <c r="D20" s="10"/>
      <c r="F20" s="4"/>
      <c r="I20" s="11"/>
      <c r="P20" s="6"/>
    </row>
    <row r="21" spans="1:16" x14ac:dyDescent="0.25">
      <c r="F21" s="1"/>
    </row>
  </sheetData>
  <customSheetViews>
    <customSheetView guid="{75354E16-DA2A-4D30-8750-53539EDB65D0}" scale="70" showPageBreaks="1" fitToPage="1" hiddenRows="1">
      <selection activeCell="E11" sqref="E11:N11"/>
      <pageMargins left="0.78740157480314965" right="0.39370078740157483" top="0.78740157480314965" bottom="0.78740157480314965" header="0" footer="0"/>
      <pageSetup paperSize="9" scale="46" fitToHeight="0" orientation="landscape" r:id="rId1"/>
    </customSheetView>
    <customSheetView guid="{EA703861-8549-4710-8AD5-C6ED7CB87F85}" scale="70" showPageBreaks="1" fitToPage="1" hiddenRows="1">
      <selection activeCell="A10" sqref="A10"/>
      <pageMargins left="0.78740157480314965" right="0.39370078740157483" top="0.78740157480314965" bottom="0.78740157480314965" header="0" footer="0"/>
      <pageSetup paperSize="9" scale="46" fitToHeight="0" orientation="landscape" r:id="rId2"/>
    </customSheetView>
    <customSheetView guid="{78F1EF9A-7CB9-4483-AAA0-FFCA06BF0B4D}" scale="60" fitToPage="1" hiddenRows="1" topLeftCell="J4">
      <selection activeCell="O17" sqref="O17"/>
      <pageMargins left="0.78740157480314965" right="0.39370078740157483" top="0.78740157480314965" bottom="0.78740157480314965" header="0" footer="0"/>
      <pageSetup paperSize="9" scale="46" fitToHeight="0" orientation="landscape" r:id="rId3"/>
    </customSheetView>
  </customSheetViews>
  <mergeCells count="10">
    <mergeCell ref="O3:O4"/>
    <mergeCell ref="A5:A8"/>
    <mergeCell ref="B5:B8"/>
    <mergeCell ref="A2:N2"/>
    <mergeCell ref="A3:A4"/>
    <mergeCell ref="B3:B4"/>
    <mergeCell ref="D3:D4"/>
    <mergeCell ref="E3:G3"/>
    <mergeCell ref="H3:N3"/>
    <mergeCell ref="C3:C4"/>
  </mergeCells>
  <pageMargins left="0.78740157480314965" right="0.39370078740157483" top="0.78740157480314965" bottom="0.78740157480314965" header="0" footer="0"/>
  <pageSetup paperSize="9" scale="46" fitToHeight="0" orientation="landscape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5"/>
  <sheetViews>
    <sheetView zoomScale="70" zoomScaleNormal="70" workbookViewId="0">
      <selection activeCell="A2" sqref="A2:O12"/>
    </sheetView>
  </sheetViews>
  <sheetFormatPr defaultRowHeight="15" x14ac:dyDescent="0.25"/>
  <cols>
    <col min="1" max="1" width="3.28515625" customWidth="1"/>
    <col min="2" max="2" width="31.85546875" customWidth="1"/>
    <col min="3" max="3" width="20.28515625" customWidth="1"/>
    <col min="4" max="14" width="18.7109375" customWidth="1"/>
    <col min="15" max="15" width="22.42578125" customWidth="1"/>
    <col min="16" max="16" width="18" bestFit="1" customWidth="1"/>
    <col min="17" max="17" width="16.140625" customWidth="1"/>
  </cols>
  <sheetData>
    <row r="2" spans="1:17" ht="40.5" customHeight="1" x14ac:dyDescent="0.25">
      <c r="A2" s="92" t="s">
        <v>25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</row>
    <row r="3" spans="1:17" ht="47.25" customHeight="1" x14ac:dyDescent="0.25">
      <c r="A3" s="88" t="s">
        <v>14</v>
      </c>
      <c r="B3" s="88" t="s">
        <v>0</v>
      </c>
      <c r="C3" s="93" t="s">
        <v>22</v>
      </c>
      <c r="D3" s="88" t="s">
        <v>23</v>
      </c>
      <c r="E3" s="88" t="s">
        <v>1</v>
      </c>
      <c r="F3" s="88"/>
      <c r="G3" s="88"/>
      <c r="H3" s="88" t="s">
        <v>2</v>
      </c>
      <c r="I3" s="88"/>
      <c r="J3" s="88"/>
      <c r="K3" s="88"/>
      <c r="L3" s="88"/>
      <c r="M3" s="88"/>
      <c r="N3" s="88"/>
      <c r="O3" s="88" t="s">
        <v>24</v>
      </c>
    </row>
    <row r="4" spans="1:17" ht="255.75" customHeight="1" x14ac:dyDescent="0.25">
      <c r="A4" s="88"/>
      <c r="B4" s="88"/>
      <c r="C4" s="94"/>
      <c r="D4" s="88"/>
      <c r="E4" s="20" t="s">
        <v>3</v>
      </c>
      <c r="F4" s="20" t="s">
        <v>4</v>
      </c>
      <c r="G4" s="20" t="s">
        <v>5</v>
      </c>
      <c r="H4" s="20" t="s">
        <v>6</v>
      </c>
      <c r="I4" s="20" t="s">
        <v>7</v>
      </c>
      <c r="J4" s="20" t="s">
        <v>8</v>
      </c>
      <c r="K4" s="20" t="s">
        <v>9</v>
      </c>
      <c r="L4" s="20" t="s">
        <v>10</v>
      </c>
      <c r="M4" s="20" t="s">
        <v>11</v>
      </c>
      <c r="N4" s="20" t="s">
        <v>12</v>
      </c>
      <c r="O4" s="88"/>
    </row>
    <row r="5" spans="1:17" ht="32.25" customHeight="1" x14ac:dyDescent="0.25">
      <c r="A5" s="85">
        <v>1</v>
      </c>
      <c r="B5" s="89" t="s">
        <v>17</v>
      </c>
      <c r="C5" s="46">
        <v>5551</v>
      </c>
      <c r="D5" s="15">
        <v>11169.158710142317</v>
      </c>
      <c r="E5" s="15"/>
      <c r="F5" s="15"/>
      <c r="G5" s="15">
        <v>11169.158710142317</v>
      </c>
      <c r="H5" s="17"/>
      <c r="I5" s="17"/>
      <c r="J5" s="17"/>
      <c r="K5" s="17"/>
      <c r="L5" s="17"/>
      <c r="M5" s="17"/>
      <c r="N5" s="17"/>
      <c r="O5" s="15">
        <v>62000000</v>
      </c>
    </row>
    <row r="6" spans="1:17" ht="29.25" customHeight="1" x14ac:dyDescent="0.25">
      <c r="A6" s="87"/>
      <c r="B6" s="91"/>
      <c r="C6" s="46">
        <v>214.68</v>
      </c>
      <c r="D6" s="15">
        <v>74529.532327184643</v>
      </c>
      <c r="E6" s="15">
        <f>D6*0.279-0.02</f>
        <v>20793.719519284517</v>
      </c>
      <c r="F6" s="15">
        <f>D6*0.52</f>
        <v>38755.356810136014</v>
      </c>
      <c r="G6" s="15">
        <f>D6*0.05</f>
        <v>3726.4766163592321</v>
      </c>
      <c r="H6" s="16"/>
      <c r="I6" s="16">
        <f>D6*0.09</f>
        <v>6707.6579094466179</v>
      </c>
      <c r="J6" s="16">
        <f>D6*0.001</f>
        <v>74.52953232718464</v>
      </c>
      <c r="K6" s="16"/>
      <c r="L6" s="16">
        <f>D5:D6*0.03</f>
        <v>2235.8859698155393</v>
      </c>
      <c r="M6" s="16">
        <f>D6*0.02</f>
        <v>1490.5906465436929</v>
      </c>
      <c r="N6" s="16">
        <f>D6*0.01</f>
        <v>745.29532327184643</v>
      </c>
      <c r="O6" s="15">
        <v>16000000</v>
      </c>
    </row>
    <row r="7" spans="1:17" ht="36" hidden="1" customHeight="1" x14ac:dyDescent="0.25">
      <c r="A7" s="13">
        <v>2</v>
      </c>
      <c r="B7" s="14" t="s">
        <v>13</v>
      </c>
      <c r="C7" s="47">
        <v>0</v>
      </c>
      <c r="D7" s="66">
        <v>0</v>
      </c>
      <c r="E7" s="15"/>
      <c r="F7" s="15"/>
      <c r="G7" s="15"/>
      <c r="H7" s="15"/>
      <c r="I7" s="18"/>
      <c r="J7" s="18"/>
      <c r="K7" s="18"/>
      <c r="L7" s="18"/>
      <c r="M7" s="18"/>
      <c r="N7" s="18"/>
      <c r="O7" s="15"/>
    </row>
    <row r="8" spans="1:17" ht="45" customHeight="1" x14ac:dyDescent="0.25">
      <c r="A8" s="13">
        <v>2</v>
      </c>
      <c r="B8" s="14" t="s">
        <v>18</v>
      </c>
      <c r="C8" s="46">
        <v>1386053.84</v>
      </c>
      <c r="D8" s="15">
        <v>236.8995023743089</v>
      </c>
      <c r="E8" s="15">
        <f>D8*0.5+0.01</f>
        <v>118.45975118715445</v>
      </c>
      <c r="F8" s="15">
        <f>D7:D8*0.12</f>
        <v>28.427940284917067</v>
      </c>
      <c r="G8" s="15">
        <f>D8*0.07</f>
        <v>16.582965166201625</v>
      </c>
      <c r="H8" s="15"/>
      <c r="I8" s="18">
        <f>D8*0.18+1</f>
        <v>43.641910427375599</v>
      </c>
      <c r="J8" s="18">
        <f>D8*0.005</f>
        <v>1.1844975118715444</v>
      </c>
      <c r="K8" s="18"/>
      <c r="L8" s="18">
        <f>D8*0.06</f>
        <v>14.213970142458534</v>
      </c>
      <c r="M8" s="18">
        <f>D8*0.04</f>
        <v>9.4759800949723552</v>
      </c>
      <c r="N8" s="18">
        <f>D8*0.02+0.18</f>
        <v>4.9179900474861773</v>
      </c>
      <c r="O8" s="15">
        <v>328355464.96000004</v>
      </c>
    </row>
    <row r="9" spans="1:17" ht="45" customHeight="1" x14ac:dyDescent="0.25">
      <c r="A9" s="13">
        <v>3</v>
      </c>
      <c r="B9" s="14" t="s">
        <v>15</v>
      </c>
      <c r="C9" s="46">
        <v>3344.2</v>
      </c>
      <c r="D9" s="15">
        <v>1943.6636564798757</v>
      </c>
      <c r="E9" s="15">
        <f>D9*0.32-0.01</f>
        <v>621.96237007356024</v>
      </c>
      <c r="F9" s="15">
        <f>D9*0.46</f>
        <v>894.08528198074282</v>
      </c>
      <c r="G9" s="15">
        <f>D9*0.01+4.71</f>
        <v>24.146636564798758</v>
      </c>
      <c r="H9" s="16"/>
      <c r="I9" s="15">
        <f>D9*0.12</f>
        <v>233.23963877758507</v>
      </c>
      <c r="J9" s="15">
        <f>D9*0.005</f>
        <v>9.7183182823993786</v>
      </c>
      <c r="K9" s="15"/>
      <c r="L9" s="15">
        <f>D9*0.04</f>
        <v>77.746546259195028</v>
      </c>
      <c r="M9" s="15">
        <f>D9*0.03</f>
        <v>58.309909694396268</v>
      </c>
      <c r="N9" s="15">
        <f>D9*0.01+5</f>
        <v>24.436636564798757</v>
      </c>
      <c r="O9" s="15">
        <v>6500000</v>
      </c>
      <c r="Q9" s="29"/>
    </row>
    <row r="10" spans="1:17" ht="61.5" customHeight="1" x14ac:dyDescent="0.25">
      <c r="A10" s="13">
        <v>4</v>
      </c>
      <c r="B10" s="14" t="s">
        <v>16</v>
      </c>
      <c r="C10" s="46">
        <v>1</v>
      </c>
      <c r="D10" s="15">
        <v>780000</v>
      </c>
      <c r="E10" s="15">
        <f>D10*0.03</f>
        <v>23400</v>
      </c>
      <c r="F10" s="15">
        <f>D10*0.09</f>
        <v>70200</v>
      </c>
      <c r="G10" s="15">
        <f>D10*0.85+7800</f>
        <v>670800</v>
      </c>
      <c r="H10" s="67"/>
      <c r="I10" s="19">
        <f>D10*0.01</f>
        <v>7800</v>
      </c>
      <c r="J10" s="19">
        <f>D10*0.001</f>
        <v>780</v>
      </c>
      <c r="K10" s="19"/>
      <c r="L10" s="19">
        <f>D10*0.005</f>
        <v>3900</v>
      </c>
      <c r="M10" s="19">
        <f>D10*0.003</f>
        <v>2340</v>
      </c>
      <c r="N10" s="19">
        <f>D10*0.001</f>
        <v>780</v>
      </c>
      <c r="O10" s="15">
        <v>780000</v>
      </c>
    </row>
    <row r="11" spans="1:17" ht="50.25" customHeight="1" x14ac:dyDescent="0.25">
      <c r="A11" s="13">
        <v>5</v>
      </c>
      <c r="B11" s="14" t="s">
        <v>19</v>
      </c>
      <c r="C11" s="46">
        <v>750282.8</v>
      </c>
      <c r="D11" s="15">
        <v>15.993969207344216</v>
      </c>
      <c r="E11" s="15">
        <f>D11*0.29-0.01</f>
        <v>4.6282510701298225</v>
      </c>
      <c r="F11" s="15">
        <f>D11*0.46</f>
        <v>7.3572258353783395</v>
      </c>
      <c r="G11" s="15">
        <f>D11*0.05</f>
        <v>0.79969846036721082</v>
      </c>
      <c r="H11" s="16"/>
      <c r="I11" s="16">
        <f>D11*0.12</f>
        <v>1.919276304881306</v>
      </c>
      <c r="J11" s="16">
        <f>D11*0.001</f>
        <v>1.5993969207344215E-2</v>
      </c>
      <c r="K11" s="16"/>
      <c r="L11" s="16">
        <f>D11*0.04</f>
        <v>0.63975876829376865</v>
      </c>
      <c r="M11" s="16">
        <f>D11*0.03</f>
        <v>0.47981907622032649</v>
      </c>
      <c r="N11" s="16">
        <f>D11*0.01-0.02</f>
        <v>0.13993969207344217</v>
      </c>
      <c r="O11" s="15">
        <v>12000000</v>
      </c>
    </row>
    <row r="12" spans="1:17" ht="30" customHeight="1" x14ac:dyDescent="0.25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21" t="s">
        <v>26</v>
      </c>
      <c r="O12" s="15">
        <f>SUM(O5:O11)</f>
        <v>425635464.96000004</v>
      </c>
    </row>
    <row r="13" spans="1:17" x14ac:dyDescent="0.25">
      <c r="E13" s="9"/>
      <c r="G13" s="9"/>
      <c r="I13" s="9"/>
      <c r="J13" s="9"/>
    </row>
    <row r="14" spans="1:17" x14ac:dyDescent="0.25">
      <c r="D14" s="1"/>
      <c r="F14" s="1"/>
      <c r="H14" s="1"/>
      <c r="I14" s="1"/>
      <c r="P14" s="9"/>
    </row>
    <row r="15" spans="1:17" x14ac:dyDescent="0.25">
      <c r="F15" s="1"/>
    </row>
  </sheetData>
  <customSheetViews>
    <customSheetView guid="{75354E16-DA2A-4D30-8750-53539EDB65D0}" scale="70" showPageBreaks="1" fitToPage="1" printArea="1" hiddenRows="1">
      <selection activeCell="A2" sqref="A2:O12"/>
      <pageMargins left="0.7" right="0.7" top="0.75" bottom="0.75" header="0.3" footer="0.3"/>
      <pageSetup paperSize="9" scale="46" orientation="landscape" r:id="rId1"/>
    </customSheetView>
    <customSheetView guid="{EA703861-8549-4710-8AD5-C6ED7CB87F85}" scale="60" showPageBreaks="1" fitToPage="1" printArea="1" hiddenRows="1" view="pageBreakPreview">
      <selection activeCell="A13" sqref="A13"/>
      <pageMargins left="0.7" right="0.7" top="0.75" bottom="0.75" header="0.3" footer="0.3"/>
      <pageSetup paperSize="9" scale="46" orientation="landscape" r:id="rId2"/>
    </customSheetView>
    <customSheetView guid="{78F1EF9A-7CB9-4483-AAA0-FFCA06BF0B4D}" scale="70" showPageBreaks="1" fitToPage="1" printArea="1" hiddenRows="1" topLeftCell="K8">
      <selection activeCell="K9" sqref="K9"/>
      <pageMargins left="0.7" right="0.7" top="0.75" bottom="0.75" header="0.3" footer="0.3"/>
      <pageSetup paperSize="9" scale="46" orientation="landscape" r:id="rId3"/>
    </customSheetView>
  </customSheetViews>
  <mergeCells count="10">
    <mergeCell ref="A2:O2"/>
    <mergeCell ref="O3:O4"/>
    <mergeCell ref="A5:A6"/>
    <mergeCell ref="B5:B6"/>
    <mergeCell ref="A3:A4"/>
    <mergeCell ref="B3:B4"/>
    <mergeCell ref="D3:D4"/>
    <mergeCell ref="E3:G3"/>
    <mergeCell ref="H3:N3"/>
    <mergeCell ref="C3:C4"/>
  </mergeCells>
  <pageMargins left="0.7" right="0.7" top="0.75" bottom="0.75" header="0.3" footer="0.3"/>
  <pageSetup paperSize="9" scale="46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2021</vt:lpstr>
      <vt:lpstr>2022</vt:lpstr>
      <vt:lpstr>2023</vt:lpstr>
      <vt:lpstr>'2023'!Область_печати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ZAKUP1</dc:creator>
  <cp:lastModifiedBy>ZAKUP1</cp:lastModifiedBy>
  <cp:lastPrinted>2021-07-06T07:04:17Z</cp:lastPrinted>
  <dcterms:created xsi:type="dcterms:W3CDTF">2015-06-05T18:19:34Z</dcterms:created>
  <dcterms:modified xsi:type="dcterms:W3CDTF">2021-10-22T13:01:22Z</dcterms:modified>
</cp:coreProperties>
</file>